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730" windowHeight="11760"/>
  </bookViews>
  <sheets>
    <sheet name="Informe de Deuda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3" i="1" l="1"/>
  <c r="F21" i="1"/>
  <c r="E21" i="1"/>
  <c r="D21" i="1"/>
  <c r="C21" i="1"/>
  <c r="G20" i="1"/>
  <c r="G19" i="1"/>
  <c r="G21" i="1" s="1"/>
</calcChain>
</file>

<file path=xl/sharedStrings.xml><?xml version="1.0" encoding="utf-8"?>
<sst xmlns="http://schemas.openxmlformats.org/spreadsheetml/2006/main" count="69" uniqueCount="51">
  <si>
    <t xml:space="preserve">Previsiones </t>
  </si>
  <si>
    <t>2. Deudas Comerciales</t>
  </si>
  <si>
    <t>3. Deudas Fiscales y Sociales</t>
  </si>
  <si>
    <t>4. Otros Pasivos</t>
  </si>
  <si>
    <t>1. Deudas Financieras</t>
  </si>
  <si>
    <t>EVOLUTIVO PRESTAMO</t>
  </si>
  <si>
    <t>Detalle</t>
  </si>
  <si>
    <t>Saldos inicio</t>
  </si>
  <si>
    <t>Corriente</t>
  </si>
  <si>
    <t>Saldo al cierre</t>
  </si>
  <si>
    <t>INFORME AL:</t>
  </si>
  <si>
    <t>DEUDAS BANCARIAS</t>
  </si>
  <si>
    <t>Capital (Gs)</t>
  </si>
  <si>
    <t>Fecha de desembolso</t>
  </si>
  <si>
    <t>INTERES PAGADO</t>
  </si>
  <si>
    <t>Fecha de Vto.</t>
  </si>
  <si>
    <t>Total Aprobada</t>
  </si>
  <si>
    <t>Plazo</t>
  </si>
  <si>
    <t>No Corriente</t>
  </si>
  <si>
    <t xml:space="preserve">INTERESES DEVENGADOS </t>
  </si>
  <si>
    <t>BONOS</t>
  </si>
  <si>
    <t>Por tarjetas prepagas</t>
  </si>
  <si>
    <t>Programa de fidelización de clientes</t>
  </si>
  <si>
    <t>Otras cuentas por pagar</t>
  </si>
  <si>
    <t>Proveedores Intercompany</t>
  </si>
  <si>
    <t>Provisión SAC, vacaciones y premios</t>
  </si>
  <si>
    <t>Cargas Sociales</t>
  </si>
  <si>
    <t>Impuestos a las ganancias</t>
  </si>
  <si>
    <t>Otros impuestos nacionales</t>
  </si>
  <si>
    <t>Deudas fiscales</t>
  </si>
  <si>
    <t>Deudas sociales</t>
  </si>
  <si>
    <t>Total Deudas Fiscales y Sociales</t>
  </si>
  <si>
    <t>Arrendamiento IFRS 16</t>
  </si>
  <si>
    <t>Servicios de terceros Intercompany</t>
  </si>
  <si>
    <t>Total Otros Pasivos</t>
  </si>
  <si>
    <t>Total Pasivo</t>
  </si>
  <si>
    <t>Gastos de Emisión</t>
  </si>
  <si>
    <t>Proveedores y provisiones comerciales</t>
  </si>
  <si>
    <t>Índice</t>
  </si>
  <si>
    <t>Concepto</t>
  </si>
  <si>
    <t>Servicios a terceros</t>
  </si>
  <si>
    <t>Obligaciones Negociables - capital</t>
  </si>
  <si>
    <t>Intereses devengados y gastos relacionados</t>
  </si>
  <si>
    <t>Flujos de efectivo</t>
  </si>
  <si>
    <t>Devengamiento de intereses</t>
  </si>
  <si>
    <t>Pasivo impuesto diferido</t>
  </si>
  <si>
    <t>Diversos</t>
  </si>
  <si>
    <t>Dividendos a pagar</t>
  </si>
  <si>
    <t>Accionistas – Sociedades Locales</t>
  </si>
  <si>
    <t>INFORME SOBRE DEUDAS AL 30 DE JUNIO DE 2022</t>
  </si>
  <si>
    <t>Reclasificaciones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</si>
</sst>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_ * #,##0_ ;_ * \-#,##0_ ;_ * &quot;-&quot;_ ;_ @_ "/>
    <numFmt numFmtId="165" formatCode="_(* #,##0_);_(* \(#,##0\);_(* &quot;-&quot;??_);_(@_)"/>
    <numFmt numFmtId="166" formatCode="_-* #,##0\ _P_t_s_-;\-* #,##0\ _P_t_s_-;_-* &quot;-&quot;\ _P_t_s_-;_-@_-"/>
    <numFmt numFmtId="167" formatCode="_-* #,##0.00\ _P_t_s_-;\-* #,##0.00\ _P_t_s_-;_-* &quot;-&quot;??\ _P_t_s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u/>
      <sz val="8"/>
      <color theme="1"/>
      <name val="Arial"/>
      <family val="2"/>
    </font>
    <font>
      <b/>
      <sz val="8"/>
      <color theme="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u/>
      <sz val="8"/>
      <name val="Arial"/>
      <family val="2"/>
    </font>
    <font>
      <b/>
      <u/>
      <sz val="8"/>
      <color rgb="FF000000"/>
      <name val="Arial"/>
      <family val="2"/>
    </font>
    <font>
      <b/>
      <sz val="10"/>
      <color theme="1"/>
      <name val="Arial"/>
      <family val="2"/>
    </font>
    <font>
      <b/>
      <sz val="10"/>
      <color theme="1"/>
      <name val="Times New Roman"/>
      <family val="1"/>
    </font>
    <font>
      <b/>
      <sz val="9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42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0" fontId="8" fillId="0" borderId="0"/>
    <xf numFmtId="166" fontId="8" fillId="0" borderId="0" applyFont="0" applyFill="0" applyBorder="0" applyAlignment="0" applyProtection="0"/>
    <xf numFmtId="0" fontId="8" fillId="0" borderId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76">
    <xf numFmtId="0" fontId="0" fillId="0" borderId="0" xfId="0"/>
    <xf numFmtId="0" fontId="2" fillId="2" borderId="0" xfId="0" applyFont="1" applyFill="1" applyAlignment="1">
      <alignment horizontal="center" vertical="center"/>
    </xf>
    <xf numFmtId="3" fontId="4" fillId="2" borderId="0" xfId="0" applyNumberFormat="1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/>
    <xf numFmtId="0" fontId="6" fillId="0" borderId="0" xfId="0" applyFont="1"/>
    <xf numFmtId="3" fontId="3" fillId="0" borderId="0" xfId="0" applyNumberFormat="1" applyFont="1"/>
    <xf numFmtId="3" fontId="7" fillId="4" borderId="4" xfId="0" applyNumberFormat="1" applyFont="1" applyFill="1" applyBorder="1" applyAlignment="1">
      <alignment horizontal="center"/>
    </xf>
    <xf numFmtId="3" fontId="7" fillId="4" borderId="5" xfId="0" applyNumberFormat="1" applyFont="1" applyFill="1" applyBorder="1" applyAlignment="1">
      <alignment horizontal="center"/>
    </xf>
    <xf numFmtId="0" fontId="3" fillId="0" borderId="6" xfId="0" applyFont="1" applyBorder="1"/>
    <xf numFmtId="0" fontId="3" fillId="0" borderId="9" xfId="0" applyFont="1" applyBorder="1"/>
    <xf numFmtId="3" fontId="10" fillId="0" borderId="9" xfId="2" applyNumberFormat="1" applyFont="1" applyFill="1" applyBorder="1" applyAlignment="1">
      <alignment horizontal="center"/>
    </xf>
    <xf numFmtId="15" fontId="10" fillId="0" borderId="9" xfId="2" applyNumberFormat="1" applyFont="1" applyFill="1" applyBorder="1" applyAlignment="1">
      <alignment horizontal="center"/>
    </xf>
    <xf numFmtId="3" fontId="10" fillId="0" borderId="9" xfId="2" applyNumberFormat="1" applyFont="1" applyBorder="1" applyAlignment="1">
      <alignment horizontal="center"/>
    </xf>
    <xf numFmtId="0" fontId="10" fillId="0" borderId="0" xfId="2" applyFont="1"/>
    <xf numFmtId="15" fontId="9" fillId="0" borderId="0" xfId="2" applyNumberFormat="1" applyFont="1" applyFill="1"/>
    <xf numFmtId="166" fontId="10" fillId="0" borderId="0" xfId="2" applyNumberFormat="1" applyFont="1"/>
    <xf numFmtId="166" fontId="10" fillId="0" borderId="0" xfId="3" applyFont="1"/>
    <xf numFmtId="165" fontId="10" fillId="0" borderId="9" xfId="1" applyNumberFormat="1" applyFont="1" applyFill="1" applyBorder="1" applyAlignment="1">
      <alignment horizontal="center"/>
    </xf>
    <xf numFmtId="165" fontId="9" fillId="0" borderId="9" xfId="1" applyNumberFormat="1" applyFont="1" applyBorder="1" applyAlignment="1">
      <alignment horizontal="center"/>
    </xf>
    <xf numFmtId="165" fontId="10" fillId="0" borderId="0" xfId="1" applyNumberFormat="1" applyFont="1"/>
    <xf numFmtId="0" fontId="9" fillId="0" borderId="2" xfId="2" applyFont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horizontal="center"/>
    </xf>
    <xf numFmtId="165" fontId="9" fillId="0" borderId="9" xfId="6" applyNumberFormat="1" applyFont="1" applyBorder="1" applyAlignment="1">
      <alignment horizontal="center"/>
    </xf>
    <xf numFmtId="0" fontId="9" fillId="3" borderId="0" xfId="0" applyFont="1" applyFill="1"/>
    <xf numFmtId="0" fontId="10" fillId="3" borderId="0" xfId="0" applyFont="1" applyFill="1"/>
    <xf numFmtId="3" fontId="10" fillId="3" borderId="0" xfId="0" applyNumberFormat="1" applyFont="1" applyFill="1"/>
    <xf numFmtId="165" fontId="3" fillId="0" borderId="0" xfId="1" applyNumberFormat="1" applyFont="1" applyFill="1" applyAlignment="1">
      <alignment horizontal="right"/>
    </xf>
    <xf numFmtId="165" fontId="10" fillId="0" borderId="0" xfId="1" applyNumberFormat="1" applyFont="1" applyFill="1" applyAlignment="1">
      <alignment horizontal="right"/>
    </xf>
    <xf numFmtId="165" fontId="9" fillId="0" borderId="12" xfId="1" applyNumberFormat="1" applyFont="1" applyFill="1" applyBorder="1" applyAlignment="1">
      <alignment horizontal="right"/>
    </xf>
    <xf numFmtId="0" fontId="11" fillId="3" borderId="0" xfId="0" applyFont="1" applyFill="1"/>
    <xf numFmtId="0" fontId="3" fillId="0" borderId="0" xfId="0" applyFont="1" applyFill="1"/>
    <xf numFmtId="37" fontId="10" fillId="0" borderId="0" xfId="0" applyNumberFormat="1" applyFont="1" applyFill="1"/>
    <xf numFmtId="0" fontId="3" fillId="0" borderId="0" xfId="0" applyFont="1" applyAlignment="1"/>
    <xf numFmtId="3" fontId="3" fillId="0" borderId="0" xfId="0" applyNumberFormat="1" applyFont="1" applyAlignment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/>
    <xf numFmtId="0" fontId="5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165" fontId="3" fillId="0" borderId="0" xfId="1" applyNumberFormat="1" applyFont="1" applyFill="1" applyAlignment="1">
      <alignment horizontal="right" wrapText="1"/>
    </xf>
    <xf numFmtId="165" fontId="2" fillId="0" borderId="0" xfId="1" applyNumberFormat="1" applyFont="1" applyFill="1" applyAlignment="1">
      <alignment horizontal="right" wrapText="1"/>
    </xf>
    <xf numFmtId="165" fontId="12" fillId="0" borderId="0" xfId="1" applyNumberFormat="1" applyFont="1" applyFill="1" applyAlignment="1">
      <alignment horizontal="right" wrapText="1"/>
    </xf>
    <xf numFmtId="165" fontId="2" fillId="0" borderId="13" xfId="1" applyNumberFormat="1" applyFont="1" applyFill="1" applyBorder="1" applyAlignment="1">
      <alignment horizontal="right" wrapText="1"/>
    </xf>
    <xf numFmtId="165" fontId="4" fillId="0" borderId="1" xfId="1" applyNumberFormat="1" applyFont="1" applyFill="1" applyBorder="1" applyAlignment="1">
      <alignment horizontal="right" wrapText="1"/>
    </xf>
    <xf numFmtId="0" fontId="2" fillId="0" borderId="0" xfId="0" applyFont="1" applyFill="1" applyAlignment="1"/>
    <xf numFmtId="0" fontId="2" fillId="2" borderId="0" xfId="0" applyFont="1" applyFill="1" applyAlignment="1">
      <alignment horizontal="left" vertical="center"/>
    </xf>
    <xf numFmtId="0" fontId="2" fillId="0" borderId="0" xfId="0" applyFont="1" applyAlignment="1"/>
    <xf numFmtId="3" fontId="2" fillId="0" borderId="12" xfId="0" applyNumberFormat="1" applyFont="1" applyBorder="1" applyAlignment="1">
      <alignment horizontal="right" vertical="center"/>
    </xf>
    <xf numFmtId="37" fontId="10" fillId="0" borderId="0" xfId="0" applyNumberFormat="1" applyFont="1" applyFill="1" applyAlignment="1">
      <alignment horizontal="right"/>
    </xf>
    <xf numFmtId="37" fontId="9" fillId="0" borderId="12" xfId="0" applyNumberFormat="1" applyFont="1" applyFill="1" applyBorder="1" applyAlignment="1">
      <alignment horizontal="right"/>
    </xf>
    <xf numFmtId="0" fontId="10" fillId="0" borderId="0" xfId="0" applyFont="1" applyFill="1" applyAlignment="1">
      <alignment horizontal="right"/>
    </xf>
    <xf numFmtId="3" fontId="3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14" xfId="0" applyNumberFormat="1" applyFont="1" applyBorder="1" applyAlignment="1">
      <alignment horizontal="right" vertical="center" wrapText="1"/>
    </xf>
    <xf numFmtId="3" fontId="3" fillId="0" borderId="0" xfId="0" applyNumberFormat="1" applyFont="1" applyBorder="1" applyAlignment="1">
      <alignment horizontal="right" vertical="center" wrapText="1"/>
    </xf>
    <xf numFmtId="17" fontId="7" fillId="4" borderId="10" xfId="0" applyNumberFormat="1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0" fontId="13" fillId="2" borderId="0" xfId="0" applyFont="1" applyFill="1" applyAlignment="1">
      <alignment horizontal="left" vertical="center"/>
    </xf>
    <xf numFmtId="17" fontId="7" fillId="4" borderId="11" xfId="0" applyNumberFormat="1" applyFont="1" applyFill="1" applyBorder="1" applyAlignment="1">
      <alignment horizontal="center"/>
    </xf>
    <xf numFmtId="164" fontId="3" fillId="0" borderId="0" xfId="8" applyFont="1" applyBorder="1"/>
    <xf numFmtId="164" fontId="3" fillId="0" borderId="0" xfId="8" applyFont="1" applyBorder="1" applyAlignment="1">
      <alignment horizontal="right"/>
    </xf>
    <xf numFmtId="164" fontId="2" fillId="0" borderId="7" xfId="8" applyFont="1" applyFill="1" applyBorder="1" applyAlignment="1">
      <alignment horizontal="right"/>
    </xf>
    <xf numFmtId="164" fontId="2" fillId="0" borderId="9" xfId="8" applyFont="1" applyBorder="1" applyAlignment="1">
      <alignment horizontal="right"/>
    </xf>
    <xf numFmtId="0" fontId="9" fillId="5" borderId="3" xfId="2" applyFont="1" applyFill="1" applyBorder="1" applyAlignment="1">
      <alignment horizontal="center"/>
    </xf>
    <xf numFmtId="0" fontId="9" fillId="5" borderId="4" xfId="2" applyFont="1" applyFill="1" applyBorder="1" applyAlignment="1">
      <alignment horizontal="center"/>
    </xf>
    <xf numFmtId="15" fontId="9" fillId="5" borderId="5" xfId="2" applyNumberFormat="1" applyFont="1" applyFill="1" applyBorder="1" applyAlignment="1">
      <alignment horizontal="center" vertical="center"/>
    </xf>
    <xf numFmtId="15" fontId="9" fillId="5" borderId="11" xfId="2" applyNumberFormat="1" applyFont="1" applyFill="1" applyBorder="1" applyAlignment="1">
      <alignment horizontal="center" vertical="center"/>
    </xf>
    <xf numFmtId="0" fontId="9" fillId="5" borderId="8" xfId="2" applyFont="1" applyFill="1" applyBorder="1" applyAlignment="1">
      <alignment horizontal="center"/>
    </xf>
    <xf numFmtId="0" fontId="9" fillId="5" borderId="10" xfId="2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3" fontId="7" fillId="4" borderId="4" xfId="0" applyNumberFormat="1" applyFont="1" applyFill="1" applyBorder="1" applyAlignment="1">
      <alignment horizontal="center" vertical="center" wrapText="1"/>
    </xf>
    <xf numFmtId="3" fontId="7" fillId="4" borderId="10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9">
    <cellStyle name="Millares" xfId="1" builtinId="3"/>
    <cellStyle name="Millares [0]" xfId="8" builtinId="6"/>
    <cellStyle name="Millares [0]_INFORME DE PRESTAMOS BANCARIOS E INTERESES1 2" xfId="3"/>
    <cellStyle name="Millares 17" xfId="6"/>
    <cellStyle name="Millares 6" xfId="5"/>
    <cellStyle name="Normal" xfId="0" builtinId="0"/>
    <cellStyle name="Normal 2" xfId="4"/>
    <cellStyle name="Normal_INFORME DE PRESTAMOS BANCARIOS E INTERESES1 2" xfId="2"/>
    <cellStyle name="Porcentual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6"/>
  <sheetViews>
    <sheetView showGridLines="0" tabSelected="1" workbookViewId="0">
      <selection activeCell="A2" sqref="A2:G2"/>
    </sheetView>
  </sheetViews>
  <sheetFormatPr baseColWidth="10" defaultRowHeight="11.25" x14ac:dyDescent="0.2"/>
  <cols>
    <col min="1" max="1" width="8.28515625" style="4" customWidth="1"/>
    <col min="2" max="2" width="32.7109375" style="33" bestFit="1" customWidth="1"/>
    <col min="3" max="3" width="13.7109375" style="33" bestFit="1" customWidth="1"/>
    <col min="4" max="4" width="11" style="33" bestFit="1" customWidth="1"/>
    <col min="5" max="5" width="8.5703125" style="4" bestFit="1" customWidth="1"/>
    <col min="6" max="7" width="12.140625" style="4" bestFit="1" customWidth="1"/>
    <col min="8" max="8" width="12.85546875" style="4" bestFit="1" customWidth="1"/>
    <col min="9" max="16384" width="11.42578125" style="4"/>
  </cols>
  <sheetData>
    <row r="2" spans="1:7" ht="12.75" x14ac:dyDescent="0.2">
      <c r="A2" s="71" t="s">
        <v>49</v>
      </c>
      <c r="B2" s="71"/>
      <c r="C2" s="71"/>
      <c r="D2" s="71"/>
      <c r="E2" s="71"/>
      <c r="F2" s="71"/>
      <c r="G2" s="71"/>
    </row>
    <row r="4" spans="1:7" ht="12" x14ac:dyDescent="0.2">
      <c r="B4" s="58" t="s">
        <v>38</v>
      </c>
    </row>
    <row r="5" spans="1:7" x14ac:dyDescent="0.2">
      <c r="B5" s="3" t="s">
        <v>4</v>
      </c>
      <c r="C5" s="1"/>
      <c r="D5" s="2">
        <v>505121</v>
      </c>
    </row>
    <row r="6" spans="1:7" x14ac:dyDescent="0.2">
      <c r="B6" s="3" t="s">
        <v>1</v>
      </c>
      <c r="C6" s="1"/>
      <c r="D6" s="2">
        <v>556715</v>
      </c>
    </row>
    <row r="7" spans="1:7" x14ac:dyDescent="0.2">
      <c r="B7" s="3" t="s">
        <v>2</v>
      </c>
      <c r="C7" s="1"/>
      <c r="D7" s="2">
        <v>97460.487607000003</v>
      </c>
    </row>
    <row r="8" spans="1:7" x14ac:dyDescent="0.2">
      <c r="B8" s="3" t="s">
        <v>3</v>
      </c>
      <c r="C8" s="1"/>
      <c r="D8" s="2">
        <v>128405</v>
      </c>
    </row>
    <row r="9" spans="1:7" ht="12" thickBot="1" x14ac:dyDescent="0.25">
      <c r="B9" s="45" t="s">
        <v>35</v>
      </c>
      <c r="C9" s="46"/>
      <c r="D9" s="47">
        <v>1287701.4876069999</v>
      </c>
    </row>
    <row r="10" spans="1:7" ht="12" thickTop="1" x14ac:dyDescent="0.2">
      <c r="D10" s="34"/>
    </row>
    <row r="12" spans="1:7" x14ac:dyDescent="0.2">
      <c r="B12" s="4"/>
      <c r="C12" s="4"/>
      <c r="D12" s="4"/>
    </row>
    <row r="13" spans="1:7" ht="12.75" x14ac:dyDescent="0.2">
      <c r="B13" s="59" t="s">
        <v>4</v>
      </c>
      <c r="C13" s="4"/>
      <c r="D13" s="4"/>
    </row>
    <row r="14" spans="1:7" x14ac:dyDescent="0.2">
      <c r="B14" s="4"/>
      <c r="C14" s="4"/>
      <c r="D14" s="4"/>
    </row>
    <row r="15" spans="1:7" x14ac:dyDescent="0.2">
      <c r="B15" s="5" t="s">
        <v>5</v>
      </c>
      <c r="C15" s="6"/>
      <c r="D15" s="6"/>
      <c r="E15" s="6"/>
      <c r="F15" s="6"/>
    </row>
    <row r="16" spans="1:7" x14ac:dyDescent="0.2">
      <c r="B16" s="4"/>
      <c r="C16" s="6"/>
      <c r="D16" s="6"/>
      <c r="E16" s="6"/>
      <c r="F16" s="6"/>
    </row>
    <row r="17" spans="2:8" ht="11.25" customHeight="1" x14ac:dyDescent="0.2">
      <c r="B17" s="74" t="s">
        <v>6</v>
      </c>
      <c r="C17" s="7" t="s">
        <v>7</v>
      </c>
      <c r="D17" s="72" t="s">
        <v>43</v>
      </c>
      <c r="E17" s="72" t="s">
        <v>44</v>
      </c>
      <c r="F17" s="72" t="s">
        <v>50</v>
      </c>
      <c r="G17" s="8" t="s">
        <v>9</v>
      </c>
    </row>
    <row r="18" spans="2:8" ht="11.25" customHeight="1" x14ac:dyDescent="0.2">
      <c r="B18" s="75"/>
      <c r="C18" s="57">
        <v>44531</v>
      </c>
      <c r="D18" s="73"/>
      <c r="E18" s="73"/>
      <c r="F18" s="73"/>
      <c r="G18" s="60">
        <v>44742</v>
      </c>
    </row>
    <row r="19" spans="2:8" x14ac:dyDescent="0.2">
      <c r="B19" s="9" t="s">
        <v>41</v>
      </c>
      <c r="C19" s="61">
        <v>465813</v>
      </c>
      <c r="D19" s="61">
        <v>0</v>
      </c>
      <c r="E19" s="62">
        <v>0</v>
      </c>
      <c r="F19" s="62">
        <v>169</v>
      </c>
      <c r="G19" s="63">
        <f>SUM(C19:F19)</f>
        <v>465982</v>
      </c>
    </row>
    <row r="20" spans="2:8" x14ac:dyDescent="0.2">
      <c r="B20" s="9" t="s">
        <v>42</v>
      </c>
      <c r="C20" s="61">
        <v>39203</v>
      </c>
      <c r="D20" s="61">
        <v>-20491</v>
      </c>
      <c r="E20" s="61">
        <v>20596</v>
      </c>
      <c r="F20" s="61">
        <v>-169</v>
      </c>
      <c r="G20" s="63">
        <f>SUM(C20:F20)</f>
        <v>39139</v>
      </c>
    </row>
    <row r="21" spans="2:8" x14ac:dyDescent="0.2">
      <c r="B21" s="10"/>
      <c r="C21" s="64">
        <f>SUM(C19:C20)</f>
        <v>505016</v>
      </c>
      <c r="D21" s="64">
        <f>SUM(D19:D20)</f>
        <v>-20491</v>
      </c>
      <c r="E21" s="64">
        <f>SUM(E19:E20)</f>
        <v>20596</v>
      </c>
      <c r="F21" s="64">
        <f>SUM(F19:F20)</f>
        <v>0</v>
      </c>
      <c r="G21" s="64">
        <f>SUM(G19:G20)</f>
        <v>505121</v>
      </c>
    </row>
    <row r="22" spans="2:8" x14ac:dyDescent="0.2">
      <c r="B22" s="4"/>
      <c r="C22" s="4"/>
      <c r="D22" s="4"/>
    </row>
    <row r="23" spans="2:8" x14ac:dyDescent="0.2">
      <c r="B23" s="65" t="s">
        <v>10</v>
      </c>
      <c r="C23" s="66"/>
      <c r="D23" s="67">
        <f>+G18</f>
        <v>44742</v>
      </c>
      <c r="E23" s="15"/>
      <c r="F23" s="15"/>
      <c r="G23" s="16"/>
    </row>
    <row r="24" spans="2:8" x14ac:dyDescent="0.2">
      <c r="B24" s="69" t="s">
        <v>11</v>
      </c>
      <c r="C24" s="70"/>
      <c r="D24" s="68"/>
      <c r="E24" s="14"/>
      <c r="F24" s="16"/>
      <c r="G24" s="16"/>
    </row>
    <row r="25" spans="2:8" x14ac:dyDescent="0.2">
      <c r="B25" s="14"/>
      <c r="C25" s="20"/>
      <c r="D25" s="14"/>
      <c r="E25" s="14"/>
      <c r="F25" s="14"/>
    </row>
    <row r="26" spans="2:8" ht="22.5" x14ac:dyDescent="0.2">
      <c r="B26" s="21" t="s">
        <v>39</v>
      </c>
      <c r="C26" s="21" t="s">
        <v>12</v>
      </c>
      <c r="D26" s="21" t="s">
        <v>13</v>
      </c>
      <c r="E26" s="21" t="s">
        <v>14</v>
      </c>
      <c r="F26" s="21" t="s">
        <v>15</v>
      </c>
      <c r="G26" s="21" t="s">
        <v>17</v>
      </c>
      <c r="H26" s="21" t="s">
        <v>19</v>
      </c>
    </row>
    <row r="27" spans="2:8" x14ac:dyDescent="0.2">
      <c r="B27" s="11" t="s">
        <v>20</v>
      </c>
      <c r="C27" s="18">
        <v>30000000000</v>
      </c>
      <c r="D27" s="12">
        <v>43536</v>
      </c>
      <c r="E27" s="12">
        <v>44721</v>
      </c>
      <c r="F27" s="12">
        <v>44812</v>
      </c>
      <c r="G27" s="11" t="s">
        <v>8</v>
      </c>
      <c r="H27" s="22">
        <v>44383561.643835619</v>
      </c>
    </row>
    <row r="28" spans="2:8" x14ac:dyDescent="0.2">
      <c r="B28" s="11" t="s">
        <v>20</v>
      </c>
      <c r="C28" s="18">
        <v>120000000000</v>
      </c>
      <c r="D28" s="12">
        <v>43536</v>
      </c>
      <c r="E28" s="12">
        <v>44736</v>
      </c>
      <c r="F28" s="12">
        <v>44827</v>
      </c>
      <c r="G28" s="11" t="s">
        <v>8</v>
      </c>
      <c r="H28" s="22">
        <v>621369863.01369858</v>
      </c>
    </row>
    <row r="29" spans="2:8" x14ac:dyDescent="0.2">
      <c r="B29" s="11" t="s">
        <v>20</v>
      </c>
      <c r="C29" s="18">
        <v>100000000000</v>
      </c>
      <c r="D29" s="12">
        <v>43903</v>
      </c>
      <c r="E29" s="12">
        <v>44718</v>
      </c>
      <c r="F29" s="12">
        <v>44809</v>
      </c>
      <c r="G29" s="11" t="s">
        <v>8</v>
      </c>
      <c r="H29" s="22">
        <v>575342465.75342464</v>
      </c>
    </row>
    <row r="30" spans="2:8" x14ac:dyDescent="0.2">
      <c r="B30" s="11" t="s">
        <v>20</v>
      </c>
      <c r="C30" s="18">
        <v>130000000000</v>
      </c>
      <c r="D30" s="12">
        <v>44266</v>
      </c>
      <c r="E30" s="12">
        <v>44627</v>
      </c>
      <c r="F30" s="12">
        <v>44806</v>
      </c>
      <c r="G30" s="11" t="s">
        <v>8</v>
      </c>
      <c r="H30" s="22">
        <v>2908082191.7808218</v>
      </c>
    </row>
    <row r="31" spans="2:8" x14ac:dyDescent="0.2">
      <c r="B31" s="11" t="s">
        <v>20</v>
      </c>
      <c r="C31" s="18">
        <v>120000000000</v>
      </c>
      <c r="D31" s="12">
        <v>44266</v>
      </c>
      <c r="E31" s="12">
        <v>44627</v>
      </c>
      <c r="F31" s="12">
        <v>44806</v>
      </c>
      <c r="G31" s="11" t="s">
        <v>8</v>
      </c>
      <c r="H31" s="22">
        <v>3024657534.2465754</v>
      </c>
    </row>
    <row r="32" spans="2:8" x14ac:dyDescent="0.2">
      <c r="B32" s="11" t="s">
        <v>36</v>
      </c>
      <c r="C32" s="18">
        <v>-34018350376</v>
      </c>
      <c r="D32" s="12"/>
      <c r="E32" s="12"/>
      <c r="F32" s="12"/>
      <c r="G32" s="11" t="s">
        <v>8</v>
      </c>
      <c r="H32" s="22">
        <v>31965596097.050537</v>
      </c>
    </row>
    <row r="33" spans="2:8" x14ac:dyDescent="0.2">
      <c r="B33" s="13" t="s">
        <v>16</v>
      </c>
      <c r="C33" s="19">
        <v>465981649624</v>
      </c>
      <c r="D33" s="14"/>
      <c r="E33" s="17"/>
      <c r="F33" s="17"/>
      <c r="G33" s="17"/>
      <c r="H33" s="23">
        <v>39139431713.488892</v>
      </c>
    </row>
    <row r="36" spans="2:8" ht="12.75" x14ac:dyDescent="0.2">
      <c r="B36" s="59" t="s">
        <v>1</v>
      </c>
      <c r="C36" s="27"/>
    </row>
    <row r="37" spans="2:8" x14ac:dyDescent="0.2">
      <c r="B37" s="4"/>
      <c r="C37" s="27"/>
    </row>
    <row r="38" spans="2:8" x14ac:dyDescent="0.2">
      <c r="B38" s="24" t="s">
        <v>8</v>
      </c>
      <c r="C38" s="28"/>
    </row>
    <row r="39" spans="2:8" x14ac:dyDescent="0.2">
      <c r="B39" s="25" t="s">
        <v>37</v>
      </c>
      <c r="C39" s="4"/>
      <c r="D39" s="51">
        <v>459151</v>
      </c>
    </row>
    <row r="40" spans="2:8" x14ac:dyDescent="0.2">
      <c r="B40" s="25" t="s">
        <v>24</v>
      </c>
      <c r="C40" s="4"/>
      <c r="D40" s="51">
        <v>67457</v>
      </c>
    </row>
    <row r="41" spans="2:8" x14ac:dyDescent="0.2">
      <c r="B41" s="26" t="s">
        <v>21</v>
      </c>
      <c r="C41" s="4"/>
      <c r="D41" s="52">
        <v>28313</v>
      </c>
    </row>
    <row r="42" spans="2:8" x14ac:dyDescent="0.2">
      <c r="B42" s="26" t="s">
        <v>22</v>
      </c>
      <c r="C42" s="4"/>
      <c r="D42" s="52">
        <v>340</v>
      </c>
    </row>
    <row r="43" spans="2:8" x14ac:dyDescent="0.2">
      <c r="B43" s="25" t="s">
        <v>40</v>
      </c>
      <c r="C43" s="4"/>
      <c r="D43" s="52">
        <v>9</v>
      </c>
    </row>
    <row r="44" spans="2:8" ht="12" thickBot="1" x14ac:dyDescent="0.25">
      <c r="B44" s="25" t="s">
        <v>23</v>
      </c>
      <c r="C44" s="4"/>
      <c r="D44" s="53">
        <v>1445</v>
      </c>
    </row>
    <row r="45" spans="2:8" ht="12" thickBot="1" x14ac:dyDescent="0.25">
      <c r="B45" s="25"/>
      <c r="C45" s="4"/>
      <c r="D45" s="29">
        <v>556715</v>
      </c>
    </row>
    <row r="46" spans="2:8" ht="12" thickTop="1" x14ac:dyDescent="0.2">
      <c r="B46" s="4"/>
      <c r="C46" s="27"/>
    </row>
    <row r="48" spans="2:8" ht="12.75" x14ac:dyDescent="0.2">
      <c r="B48" s="59" t="s">
        <v>2</v>
      </c>
      <c r="C48" s="31"/>
      <c r="D48" s="4"/>
    </row>
    <row r="49" spans="2:4" x14ac:dyDescent="0.2">
      <c r="B49" s="4"/>
      <c r="C49" s="31"/>
      <c r="D49" s="4"/>
    </row>
    <row r="50" spans="2:4" x14ac:dyDescent="0.2">
      <c r="B50" s="24" t="s">
        <v>8</v>
      </c>
      <c r="C50" s="31"/>
      <c r="D50" s="4"/>
    </row>
    <row r="51" spans="2:4" x14ac:dyDescent="0.2">
      <c r="B51" s="30" t="s">
        <v>29</v>
      </c>
      <c r="C51" s="32"/>
      <c r="D51" s="4"/>
    </row>
    <row r="52" spans="2:4" x14ac:dyDescent="0.2">
      <c r="B52" s="25" t="s">
        <v>27</v>
      </c>
      <c r="C52" s="4"/>
      <c r="D52" s="51">
        <v>7019</v>
      </c>
    </row>
    <row r="53" spans="2:4" ht="12" thickBot="1" x14ac:dyDescent="0.25">
      <c r="B53" s="25" t="s">
        <v>28</v>
      </c>
      <c r="C53" s="4"/>
      <c r="D53" s="54">
        <v>3585</v>
      </c>
    </row>
    <row r="54" spans="2:4" ht="12" thickBot="1" x14ac:dyDescent="0.25">
      <c r="B54" s="25"/>
      <c r="C54" s="4"/>
      <c r="D54" s="55">
        <v>10604</v>
      </c>
    </row>
    <row r="55" spans="2:4" ht="12" thickTop="1" x14ac:dyDescent="0.2">
      <c r="B55" s="30" t="s">
        <v>30</v>
      </c>
      <c r="C55" s="4"/>
      <c r="D55" s="48"/>
    </row>
    <row r="56" spans="2:4" x14ac:dyDescent="0.2">
      <c r="B56" s="25" t="s">
        <v>25</v>
      </c>
      <c r="C56" s="4"/>
      <c r="D56" s="51">
        <v>5989</v>
      </c>
    </row>
    <row r="57" spans="2:4" ht="12" thickBot="1" x14ac:dyDescent="0.25">
      <c r="B57" s="25" t="s">
        <v>26</v>
      </c>
      <c r="C57" s="4"/>
      <c r="D57" s="53">
        <v>5867</v>
      </c>
    </row>
    <row r="58" spans="2:4" ht="12" thickBot="1" x14ac:dyDescent="0.25">
      <c r="B58" s="25"/>
      <c r="C58" s="4"/>
      <c r="D58" s="55">
        <v>11856</v>
      </c>
    </row>
    <row r="59" spans="2:4" ht="12" thickTop="1" x14ac:dyDescent="0.2">
      <c r="B59" s="30" t="s">
        <v>47</v>
      </c>
      <c r="C59" s="4"/>
      <c r="D59" s="50"/>
    </row>
    <row r="60" spans="2:4" x14ac:dyDescent="0.2">
      <c r="B60" s="25" t="s">
        <v>48</v>
      </c>
      <c r="C60" s="4"/>
      <c r="D60" s="51">
        <v>50625</v>
      </c>
    </row>
    <row r="61" spans="2:4" ht="12" thickBot="1" x14ac:dyDescent="0.25">
      <c r="B61" s="25" t="s">
        <v>24</v>
      </c>
      <c r="C61" s="4"/>
      <c r="D61" s="53">
        <v>24375</v>
      </c>
    </row>
    <row r="62" spans="2:4" ht="12" thickBot="1" x14ac:dyDescent="0.25">
      <c r="B62" s="25"/>
      <c r="C62" s="4"/>
      <c r="D62" s="55">
        <v>75000</v>
      </c>
    </row>
    <row r="63" spans="2:4" ht="12" thickTop="1" x14ac:dyDescent="0.2">
      <c r="B63" s="25"/>
      <c r="C63" s="4"/>
      <c r="D63" s="50"/>
    </row>
    <row r="64" spans="2:4" ht="12" thickBot="1" x14ac:dyDescent="0.25">
      <c r="B64" s="26" t="s">
        <v>31</v>
      </c>
      <c r="C64" s="4"/>
      <c r="D64" s="49">
        <v>97460</v>
      </c>
    </row>
    <row r="65" spans="2:4" ht="12" thickTop="1" x14ac:dyDescent="0.2">
      <c r="B65" s="25"/>
      <c r="C65" s="32"/>
      <c r="D65" s="4"/>
    </row>
    <row r="67" spans="2:4" ht="12.75" x14ac:dyDescent="0.2">
      <c r="B67" s="59" t="s">
        <v>3</v>
      </c>
      <c r="C67" s="40"/>
    </row>
    <row r="68" spans="2:4" x14ac:dyDescent="0.2">
      <c r="B68" s="36"/>
      <c r="C68" s="39"/>
    </row>
    <row r="69" spans="2:4" x14ac:dyDescent="0.2">
      <c r="B69" s="37" t="s">
        <v>8</v>
      </c>
      <c r="C69" s="41"/>
    </row>
    <row r="70" spans="2:4" ht="12" thickBot="1" x14ac:dyDescent="0.25">
      <c r="B70" s="35" t="s">
        <v>32</v>
      </c>
      <c r="C70" s="4"/>
      <c r="D70" s="54">
        <v>8517</v>
      </c>
    </row>
    <row r="71" spans="2:4" ht="12" thickBot="1" x14ac:dyDescent="0.25">
      <c r="B71" s="37"/>
      <c r="C71" s="4"/>
      <c r="D71" s="55">
        <v>8517</v>
      </c>
    </row>
    <row r="72" spans="2:4" ht="12" thickTop="1" x14ac:dyDescent="0.2">
      <c r="B72" s="36"/>
      <c r="C72" s="4"/>
      <c r="D72" s="39"/>
    </row>
    <row r="73" spans="2:4" x14ac:dyDescent="0.2">
      <c r="B73" s="37" t="s">
        <v>18</v>
      </c>
      <c r="C73" s="4"/>
      <c r="D73" s="39"/>
    </row>
    <row r="74" spans="2:4" x14ac:dyDescent="0.2">
      <c r="B74" s="35" t="s">
        <v>45</v>
      </c>
      <c r="C74" s="4"/>
      <c r="D74" s="56">
        <v>654</v>
      </c>
    </row>
    <row r="75" spans="2:4" x14ac:dyDescent="0.2">
      <c r="B75" s="35" t="s">
        <v>32</v>
      </c>
      <c r="C75" s="4"/>
      <c r="D75" s="56">
        <v>112677</v>
      </c>
    </row>
    <row r="76" spans="2:4" x14ac:dyDescent="0.2">
      <c r="B76" s="38" t="s">
        <v>46</v>
      </c>
      <c r="C76" s="4"/>
      <c r="D76" s="39">
        <v>2382</v>
      </c>
    </row>
    <row r="77" spans="2:4" x14ac:dyDescent="0.2">
      <c r="B77" s="38" t="s">
        <v>33</v>
      </c>
      <c r="C77" s="4"/>
      <c r="D77" s="39">
        <v>126</v>
      </c>
    </row>
    <row r="78" spans="2:4" ht="12" thickBot="1" x14ac:dyDescent="0.25">
      <c r="B78" s="35" t="s">
        <v>0</v>
      </c>
      <c r="C78" s="4"/>
      <c r="D78" s="43">
        <v>4049</v>
      </c>
    </row>
    <row r="79" spans="2:4" ht="12" thickBot="1" x14ac:dyDescent="0.25">
      <c r="B79" s="36"/>
      <c r="C79" s="4"/>
      <c r="D79" s="42">
        <v>119888</v>
      </c>
    </row>
    <row r="80" spans="2:4" ht="12" thickTop="1" x14ac:dyDescent="0.2">
      <c r="B80" s="36"/>
      <c r="C80" s="4"/>
      <c r="D80" s="39"/>
    </row>
    <row r="81" spans="2:4" ht="12" thickBot="1" x14ac:dyDescent="0.25">
      <c r="B81" s="44" t="s">
        <v>34</v>
      </c>
      <c r="C81" s="4"/>
      <c r="D81" s="49">
        <v>128405</v>
      </c>
    </row>
    <row r="82" spans="2:4" ht="12" thickTop="1" x14ac:dyDescent="0.2">
      <c r="B82" s="36"/>
      <c r="C82" s="39"/>
    </row>
    <row r="83" spans="2:4" x14ac:dyDescent="0.2">
      <c r="B83" s="36"/>
      <c r="C83" s="39"/>
    </row>
    <row r="84" spans="2:4" x14ac:dyDescent="0.2">
      <c r="B84" s="36"/>
      <c r="C84" s="39"/>
    </row>
    <row r="85" spans="2:4" x14ac:dyDescent="0.2">
      <c r="B85" s="36"/>
      <c r="C85" s="39"/>
    </row>
    <row r="86" spans="2:4" x14ac:dyDescent="0.2">
      <c r="B86" s="36"/>
      <c r="C86" s="39"/>
    </row>
  </sheetData>
  <mergeCells count="8">
    <mergeCell ref="B23:C23"/>
    <mergeCell ref="D23:D24"/>
    <mergeCell ref="B24:C24"/>
    <mergeCell ref="A2:G2"/>
    <mergeCell ref="D17:D18"/>
    <mergeCell ref="E17:E18"/>
    <mergeCell ref="B17:B18"/>
    <mergeCell ref="F17:F18"/>
  </mergeCells>
  <pageMargins left="0.7" right="0.7" top="0.75" bottom="0.75" header="0.3" footer="0.3"/>
  <pageSetup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SRLKygW85uaHLpT6EJH61+Bo0T8=</DigestValue>
    </Reference>
    <Reference URI="#idOfficeObject" Type="http://www.w3.org/2000/09/xmldsig#Object">
      <DigestMethod Algorithm="http://www.w3.org/2000/09/xmldsig#sha1"/>
      <DigestValue>/7tObbS0+TDhlrQRUiudQBlmaNc=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b3ock3NbHxFCY3WE69h7+Lvqs6c=</DigestValue>
    </Reference>
  </SignedInfo>
  <SignatureValue>IpnPhusXFyRCByykEX/yPvJ5jpzabFzyhXKwLI21lgqsghNQFLUv3hgWwE0Bb57ERkCNsxrKSVZy
RRsf5ogo5CmGVmz8xaOTDBWGpullz1tD8D/edOmUE2AxpJzPVrpcly2w2UDLCUgXoYg6FvgSYdoe
OWr2JfRX/aoqEOI2ilP/+LvTj//qjFds8eJXgtGGnrTrwetZa7/0QlzgNYj9iZS5VWuXJ+9bZsdh
A4z+bRvOvB4ENEo3+0RRg3ugYuOf7PTQ/R1sAxrNNJ6lZR04NpeZgsOZcY3osowEIdtwmUTzk9Pb
AeB/znJSSvdf8RBY4Ygdx3Ri1snnwPyMEt+h3g==</SignatureValue>
  <KeyInfo>
    <X509Data>
      <X509Certificate>MIIIHTCCBgWgAwIBAgITXAAAeJy0VxYEZUVJ2AAAAAB4nDANBgkqhkiG9w0BAQsFADBXMRcwFQYD
VQQFEw5SVUMgODAwODA2MTAtNzEVMBMGA1UEChMMQ09ERTEwMCBTLkEuMQswCQYDVQQGEwJQWTEY
MBYGA1UEAxMPQ0EtQ09ERTEwMCBTLkEuMB4XDTIxMDcxNjE4NDgwMFoXDTIzMDcxNjE4NDgwMFow
ga0xKTAnBgNVBAMTIE1BUklPIEZSQU5DSVNDTyBBUkRJU1NPTkUgQklMQkFPMRcwFQYDVQQKEw5Q
RVJTT05BIEZJU0lDQTELMAkGA1UEBhMCUFkxGDAWBgNVBCoTD01BUklPIEZSQU5DSVNDTzEZMBcG
A1UEBBMQQVJESVNTT05FIEJJTEJBTzESMBAGA1UEBRMJQ0kyMTkyMTI0MREwDwYDVQQLEwhGSVJN
QSBGMjCCASIwDQYJKoZIhvcNAQEBBQADggEPADCCAQoCggEBALCKHXquScPyi39WebMruFilEobp
3ZUv/sHbJeEgwCed1ctRYn1z+U10PdxWiiQB1d/AnbD51lG/+mnaF6Dbt+YDXiqvLPzhox6CZAXY
4BLPzbhX1OdvbvLHrqqmHGUAUAyd5NCjWyUM2ummpOQ0LzMWVV4C2WVrywtl2t7RKWFeNLWCRB/K
iz4UpWi1r3Fv4VqjB/CFfEQFMuWnbNxY1eho7XQkPIp4/1jWCZKeazWsfvBUYsxyj9o9TvcSi6ia
pV87Uh0YV4R13b5LaLf0lA8tSuuaMG7QFUOcE0teBbibPabJ2cJoGwr45mVMPpGU+U7bXgf/6DAB
ziAmOJPbVBsCAwEAAaOCA4kwggOFMA4GA1UdDwEB/wQEAwIF4DAMBgNVHRMBAf8EAjAAMCAGA1Ud
JQEB/wQWMBQGCCsGAQUFBwMCBggrBgEFBQcDBDAdBgNVHQ4EFgQUSnxyDsduXqi3bIbHCPk8Isdp
rHMwHwYDVR0jBBgwFoAUJ/baOwt/k/hZEtAVqkLPspaWPUUwgYgGA1UdHwSBgDB+MHygeqB4hjpo
dHRwOi8vY2ExLmNvZGUxMDAuY29tLnB5L2Zpcm1hLWRpZ2l0YWwvY3JsL0NBLUNPREUxMDAuY3Js
hjpodHRwOi8vY2EyLmNvZGUxMDAuY29tLnB5L2Zpcm1hLWRpZ2l0YWwvY3JsL0NBLUNPREUxMDAu
Y3JsMIH4BggrBgEFBQcBAQSB6zCB6DBGBggrBgEFBQcwAoY6aHR0cDovL2NhMS5jb2RlMTAwLmNv
bS5weS9maXJtYS1kaWdpdGFsL2Nlci9DQS1DT0RFMTAwLmNlcjBGBggrBgEFBQcwAoY6aHR0cDov
L2NhMi5jb2RlMTAwLmNvbS5weS9maXJtYS1kaWdpdGFsL2Nlci9DQS1DT0RFMTAwLmNlcjAqBggr
BgEFBQcwAYYeaHR0cDovL2NhMS5jb2RlMTAwLmNvbS5weS9vY3NwMCoGCCsGAQUFBzABhh5odHRw
Oi8vY2EyLmNvZGUxMDAuY29tLnB5L29jc3AwggFPBgNVHSAEggFGMIIBQjCCAT4GDCsGAQQBgtlK
AQEBBjCCASwwbAYIKwYBBQUHAgEWYGh0dHA6Ly93d3cuY29kZTEwMC5jb20ucHkvZmlybWEtZGln
aXRhbC9DT0RFMTAwJTIwUG9saXRpY2ElMjBkZSUyMENlcnRpZmljYWNpb24lMjBGMiUyMHYyLjAu
cGRmADBmBggrBgEFBQcCAjBaHlgAUABvAGwAaQB0AGkAYwBhACAAZABlACAAYwBlAHIAdABpAGYA
aQBjAGEAYwBpAG8AbgAgAEYAMgAgAGQAZQAgAEMAbwBkAGUAMQAwADAAIABTAC4AQQAuMFQGCCsG
AQUFBwICMEgeRgBDAG8AZABlACAAMQAwADAAIABTAC4AQQAuACAAQwBlAHIAdABpAGYAaQBjAGEA
dABlACAAUABvAGwAaQBjAHkAIABGADIwKgYDVR0RBCMwIYEfTUFSSU8uQVJESVNTT05FQFBFUlNP
TkFMLkNPTS5QWTANBgkqhkiG9w0BAQsFAAOCAgEAcJTtLDsUycSoAyash2vuPz+V0k2Zc6/MraR+
zGzChttDZmpLbXFBMtLoj/Jmn8QrtWNF6Qppzzd3aVjGw2JM18YB706xx+1JUZ24uQC7hFtY9yLL
8gkZQYycY5qDuIiHfI3an3Ztkzy0NuSGtIuvrcL1j4+P4qzphh9ilV/5AXKMCzeYEBmZPadPZ9f+
AHS1K5x5jhv+SgLefq3+OjRRQkllNPR+sAhD9wH564Ae7K+/EnblFt97pNziv5r3JbpQiegnXnN1
dRiS2KGiJYNlEgZD0nGG+blbf2bJ9H3fbjlm7Af6a4d/ywdGBrndakdJ9A2eAsVVEmU2uXa+0qO0
2pNkIjPqIxpHuLWl+W7lN/kjHiyQkA88/xOhRO4nvsBybI1xHoBUnNAvBXymAzsO2A/P0mnhFEMX
q4OeXZPZ4pIsMowwfP7aRTvYRw/1SulU72nIOTQG8k+F9g3I3BBcK8B8a27CYbZL+SvzH6n/nNvD
FP2XHOAyieRssItuLWP8nGrUW/aEaFXK5AFjMXgx+TLFq+9TMOSeelo1rW1JEWc2vLUvjBtQEKx2
F5/6WhM6o570iJOmlXeGMjfJHSxotDdFOWSmyU3KTs0f/DC0lQfD9D1mOzXbqfQ5IGmc+32vGvQt
qUMAMYD+v+u1r3jRdw9kdgvfp7OyfFQNkbwfWWM=</X509Certificate>
    </X509Data>
  </KeyInfo>
  <Object xmlns:mdssi="http://schemas.openxmlformats.org/package/2006/digital-signature" Id="idPackageObject">
    <Manifest>
      <Reference URI="/xl/calcChain.xml?ContentType=application/vnd.openxmlformats-officedocument.spreadsheetml.calcChain+xml">
        <DigestMethod Algorithm="http://www.w3.org/2000/09/xmldsig#sha1"/>
        <DigestValue>crnGxCtt9VpHs2rtdM+9egLtGh8=</DigestValue>
      </Reference>
      <Reference URI="/xl/worksheets/sheet1.xml?ContentType=application/vnd.openxmlformats-officedocument.spreadsheetml.worksheet+xml">
        <DigestMethod Algorithm="http://www.w3.org/2000/09/xmldsig#sha1"/>
        <DigestValue>FuYCZhBXO+Bf3HmHBwy7amQjI20=</DigestValue>
      </Reference>
      <Reference URI="/xl/styles.xml?ContentType=application/vnd.openxmlformats-officedocument.spreadsheetml.styles+xml">
        <DigestMethod Algorithm="http://www.w3.org/2000/09/xmldsig#sha1"/>
        <DigestValue>Us1J5aGL5EARFDayH4d2ja7AO6g=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7k77MbkrH/tpC3lR1oPEA35KFvY=</DigestValue>
      </Reference>
      <Reference URI="/xl/theme/theme1.xml?ContentType=application/vnd.openxmlformats-officedocument.theme+xml">
        <DigestMethod Algorithm="http://www.w3.org/2000/09/xmldsig#sha1"/>
        <DigestValue>4E7Itxqed9rXRAWRSh3oyAH3zu8=</DigestValue>
      </Reference>
      <Reference URI="/xl/workbook.xml?ContentType=application/vnd.openxmlformats-officedocument.spreadsheetml.sheet.main+xml">
        <DigestMethod Algorithm="http://www.w3.org/2000/09/xmldsig#sha1"/>
        <DigestValue>ZqH0e/WMpHcppBWo/sf2RB8OPC0=</DigestValue>
      </Reference>
      <Reference URI="/xl/sharedStrings.xml?ContentType=application/vnd.openxmlformats-officedocument.spreadsheetml.sharedStrings+xml">
        <DigestMethod Algorithm="http://www.w3.org/2000/09/xmldsig#sha1"/>
        <DigestValue>vpcPPtwGPvmDikNM1qzTB5KiEGg=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2"/>
            <mdssi:RelationshipReference SourceId="rId1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RX74shjW1YcJLwO5SDfe6qzGI30=</DigestValue>
      </Reference>
    </Manifest>
    <SignatureProperties>
      <SignatureProperty Id="idSignatureTime" Target="#idPackageSignature">
        <mdssi:SignatureTime>
          <mdssi:Format>YYYY-MM-DDThh:mm:ssTZD</mdssi:Format>
          <mdssi:Value>2022-08-11T13:33:40Z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reporte cnv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2022-08-11T13:33:40Z</xd:SigningTime>
          <xd:SigningCertificate>
            <xd:Cert>
              <xd:CertDigest>
                <DigestMethod Algorithm="http://www.w3.org/2000/09/xmldsig#sha1"/>
                <DigestValue>Qc4XsXmv5vu61Z0hdMu36aeSDMw=</DigestValue>
              </xd:CertDigest>
              <xd:IssuerSerial>
                <X509IssuerName>CN=CA-CODE100 S.A., C=PY, O=CODE100 S.A., SERIALNUMBER=RUC 80080610-7</X509IssuerName>
                <X509SerialNumber>2051668718585832866535404137774098971612969116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/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de Deudas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Elsa Leon</dc:creator>
  <cp:lastModifiedBy>Mario Ardissone</cp:lastModifiedBy>
  <cp:lastPrinted>2019-05-09T19:39:51Z</cp:lastPrinted>
  <dcterms:created xsi:type="dcterms:W3CDTF">2019-05-09T15:37:07Z</dcterms:created>
  <dcterms:modified xsi:type="dcterms:W3CDTF">2022-08-11T13:33:34Z</dcterms:modified>
</cp:coreProperties>
</file>